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62913"/>
</workbook>
</file>

<file path=xl/calcChain.xml><?xml version="1.0" encoding="utf-8"?>
<calcChain xmlns="http://schemas.openxmlformats.org/spreadsheetml/2006/main">
  <c r="E35" i="7" l="1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<sst xmlns="http://schemas.openxmlformats.org/spreadsheetml/2006/main" count="1440" uniqueCount="674">
  <si>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</si>
  <si>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</si>
  <si>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</si>
  <si>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</si>
  <si>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</si>
  <si>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</si>
  <si>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</si>
  <si>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</si>
  <si>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</si>
  <si>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</si>
  <si>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</si>
  <si>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</si>
  <si>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</si>
  <si>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</si>
  <si>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</si>
  <si>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</si>
  <si>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</si>
  <si>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</si>
  <si>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</si>
  <si>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</si>
  <si>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</si>
  <si>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</si>
  <si>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</si>
  <si>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</si>
  <si>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</si>
  <si>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</si>
  <si>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</si>
  <si>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</si>
  <si>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</si>
  <si>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</si>
  <si>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</si>
  <si>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</si>
  <si>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</si>
  <si>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</si>
  <si>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</si>
  <si>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</si>
  <si>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</si>
  <si>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</si>
  <si>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</si>
  <si>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</si>
  <si>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</si>
  <si>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</si>
  <si>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</si>
  <si>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</si>
  <si>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</si>
  <si>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</si>
  <si>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</si>
  <si>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</si>
  <si>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</si>
  <si>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</si>
  <si>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</si>
  <si>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</si>
  <si>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</si>
  <si>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</si>
  <si>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</si>
  <si>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</si>
  <si>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</si>
  <si>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</si>
  <si>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</si>
  <si>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</si>
  <si>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</si>
  <si>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</si>
  <si>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</si>
  <si>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</si>
  <si>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</si>
  <si>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</si>
  <si>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</si>
  <si>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</si>
  <si>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</si>
  <si>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</si>
  <si>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</si>
  <si>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</si>
  <si>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</si>
  <si>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</si>
  <si>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</si>
  <si>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</si>
  <si>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</si>
  <si>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</si>
  <si>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</si>
  <si>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</si>
  <si>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</si>
  <si>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</si>
  <si>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</si>
  <si>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</si>
  <si>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</si>
  <si>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</si>
  <si>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</si>
  <si>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</si>
  <si>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</si>
  <si>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</si>
  <si>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</si>
  <si>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</si>
  <si>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</si>
  <si>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</si>
  <si>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</si>
  <si>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</si>
  <si>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</si>
  <si>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</si>
  <si>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</si>
  <si>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</si>
  <si>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</si>
  <si>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</si>
  <si>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</si>
  <si>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</si>
  <si>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</si>
  <si>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</si>
  <si>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</si>
  <si>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</si>
  <si>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</si>
  <si>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</si>
  <si>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</si>
  <si>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</si>
  <si>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</si>
  <si>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</si>
  <si>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</si>
  <si>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</si>
  <si>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</si>
  <si>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</si>
  <si>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</si>
  <si>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</si>
  <si>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</si>
  <si>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</si>
  <si>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</si>
  <si>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</si>
  <si>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</si>
  <si>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</si>
  <si>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</si>
  <si>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</si>
  <si>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</si>
  <si>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</si>
  <si>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</si>
  <si>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</si>
  <si>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</si>
  <si>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</si>
  <si>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</si>
  <si>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</si>
  <si>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</si>
  <si>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</si>
  <si>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</si>
  <si>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</si>
  <si>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</si>
  <si>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</si>
  <si>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</si>
  <si>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</si>
  <si>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</si>
  <si>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</si>
  <si>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</si>
  <si>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</si>
  <si>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</si>
  <si>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</si>
  <si>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</si>
  <si>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</si>
  <si>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</si>
  <si>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</si>
  <si>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</si>
  <si>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</si>
  <si>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</si>
  <si>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</si>
  <si>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</si>
  <si>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</si>
  <si>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</si>
  <si>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</si>
  <si>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</si>
  <si>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</si>
  <si>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</si>
  <si>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</si>
  <si>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</si>
  <si>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</si>
  <si>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</si>
  <si>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</si>
  <si>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</si>
  <si>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</si>
  <si>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</si>
  <si>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</si>
  <si>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</si>
  <si>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</si>
  <si>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</si>
  <si>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</si>
  <si>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</si>
  <si>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</si>
  <si>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</si>
  <si>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</si>
  <si>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</si>
  <si>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</si>
  <si>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</si>
  <si>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</si>
  <si>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</si>
  <si>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</si>
  <si>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</si>
  <si>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</si>
  <si>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</si>
  <si>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</si>
  <si>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</si>
  <si>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</si>
  <si>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</si>
  <si>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</si>
  <si>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</si>
  <si>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</si>
  <si>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</si>
  <si>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</si>
  <si>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</si>
  <si>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</si>
  <si>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</si>
  <si>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</si>
  <si>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</si>
  <si>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</si>
  <si>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</si>
  <si>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</si>
  <si>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</si>
  <si>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</si>
  <si>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</si>
  <si>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</si>
  <si>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</si>
  <si>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</si>
  <si>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</si>
  <si>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</si>
  <si>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</si>
  <si>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</si>
  <si>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</si>
  <si>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</si>
  <si>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</si>
  <si>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</si>
  <si>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</si>
  <si>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</si>
  <si>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</si>
  <si>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</si>
  <si>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</si>
  <si>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</si>
  <si>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</si>
  <si>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</si>
  <si>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</si>
  <si>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</si>
  <si>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</si>
  <si>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</si>
  <si>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</si>
  <si>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</si>
  <si>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</si>
  <si>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</si>
  <si>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</si>
  <si>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</si>
  <si>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</si>
  <si>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</si>
  <si>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</si>
  <si>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</si>
  <si>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</si>
  <si>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</si>
  <si>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</si>
  <si>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</si>
  <si>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</si>
  <si>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</si>
  <si>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</si>
  <si>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</si>
  <si>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</si>
  <si>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</si>
  <si>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</si>
  <si>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</si>
  <si>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</si>
  <si>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</si>
  <si>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</si>
  <si>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</si>
  <si>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</si>
  <si>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</si>
  <si>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</si>
  <si>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</si>
  <si>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</si>
  <si>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</si>
  <si>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</si>
  <si>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</si>
  <si>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</si>
  <si>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</si>
  <si>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</si>
  <si>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</si>
  <si>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</si>
  <si>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</si>
  <si>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</si>
  <si>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</si>
  <si>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</si>
  <si>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</si>
  <si>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</si>
  <si>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</si>
  <si>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</si>
  <si>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</si>
  <si>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</si>
  <si>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</si>
  <si>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</si>
  <si>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</si>
  <si>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</si>
  <si>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</si>
  <si>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</si>
  <si>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</si>
  <si>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</si>
  <si>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</si>
  <si>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</si>
  <si>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</si>
  <si>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</si>
  <si>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</si>
  <si>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</si>
  <si>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</si>
  <si>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</si>
  <si>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</si>
  <si>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</si>
  <si>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</si>
  <si>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</si>
  <si>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</si>
  <si>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</si>
  <si>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</si>
  <si>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</si>
  <si>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</si>
  <si>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</si>
  <si>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</si>
  <si>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</si>
  <si>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</si>
  <si>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</si>
  <si>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</si>
  <si>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</si>
  <si>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</si>
  <si>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</si>
  <si>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</si>
  <si>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</si>
  <si>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</si>
  <si>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</si>
  <si>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</si>
  <si>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</si>
  <si>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</si>
  <si>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</si>
  <si>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</si>
  <si>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</si>
  <si>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</si>
  <si>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</si>
  <si>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</si>
  <si>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</si>
  <si>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</si>
  <si>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</si>
  <si>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</si>
  <si>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</si>
  <si>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</si>
  <si>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</si>
  <si>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</si>
  <si>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</si>
  <si>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</si>
  <si>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</si>
  <si>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</si>
  <si>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</si>
  <si>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</si>
  <si>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</si>
  <si>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</si>
  <si>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</si>
  <si>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</si>
  <si>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</si>
  <si>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</si>
  <si>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</si>
  <si>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</si>
  <si>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</si>
  <si>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</si>
  <si>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</si>
  <si>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</si>
  <si>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</si>
  <si>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</si>
  <si>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</si>
  <si>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</si>
  <si>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</si>
  <si>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</si>
  <si>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</si>
  <si>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</si>
  <si>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</si>
  <si>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</si>
  <si>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</si>
  <si>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</si>
  <si>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</si>
  <si>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</si>
  <si>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</si>
  <si>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</si>
  <si>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</si>
  <si>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</si>
  <si>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</si>
  <si>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</si>
  <si>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</si>
  <si>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</si>
  <si>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</si>
  <si>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</si>
  <si>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</si>
  <si>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</si>
  <si>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</si>
  <si>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</si>
  <si>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</si>
  <si>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</si>
  <si>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</si>
  <si>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</si>
  <si>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</si>
  <si>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</si>
  <si>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</si>
  <si>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</si>
  <si>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</si>
  <si>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</si>
  <si>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</si>
  <si>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</si>
  <si>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</si>
  <si>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</si>
  <si>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</si>
  <si>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</si>
  <si>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</si>
  <si>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</si>
  <si>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</si>
  <si>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</si>
  <si>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</si>
  <si>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</si>
  <si>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</si>
  <si>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</si>
  <si>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</si>
  <si>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</si>
  <si>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</si>
  <si>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</si>
  <si>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</si>
  <si>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</si>
  <si>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</si>
  <si>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</si>
  <si>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</si>
  <si>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</si>
  <si>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</si>
  <si>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</si>
  <si>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</si>
  <si>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</si>
  <si>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</si>
  <si>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</si>
  <si>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</si>
  <si>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</si>
  <si>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</si>
  <si>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</si>
  <si>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</si>
  <si>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</si>
  <si>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</si>
  <si>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</si>
  <si>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</si>
  <si>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</si>
  <si>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</si>
  <si>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</si>
  <si>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</si>
  <si>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</si>
  <si>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</si>
  <si>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</si>
  <si>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</si>
  <si>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</si>
  <si>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</si>
  <si>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</si>
  <si>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</si>
  <si>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</si>
  <si>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</si>
  <si>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</si>
  <si>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</si>
  <si>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</si>
  <si>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</si>
  <si>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</si>
  <si>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</si>
  <si>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</si>
  <si>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</si>
  <si>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</si>
  <si>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</si>
  <si>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</si>
  <si>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</si>
  <si>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</si>
  <si>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</si>
  <si>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</si>
  <si>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</si>
  <si>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</si>
  <si>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</si>
  <si>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</si>
  <si>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</si>
  <si>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</si>
  <si>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</si>
  <si>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</si>
  <si>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</si>
  <si>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</si>
  <si>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</si>
  <si>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</si>
  <si>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</si>
  <si>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</si>
  <si>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</si>
  <si>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</si>
  <si>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</si>
  <si>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</si>
  <si>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</si>
  <si>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</si>
  <si>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</si>
  <si>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</si>
  <si>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</si>
  <si>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</si>
  <si>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</si>
  <si>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</si>
  <si>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</si>
  <si>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</si>
  <si>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</si>
  <si>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</si>
  <si>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</si>
  <si>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</si>
  <si>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</si>
  <si>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</si>
  <si>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</si>
  <si>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</si>
  <si>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</si>
  <si>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</si>
  <si>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</si>
  <si>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</si>
  <si>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</si>
  <si>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</si>
  <si>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</si>
  <si>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</si>
  <si>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</si>
  <si>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</si>
  <si>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</si>
  <si>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</si>
  <si>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</si>
  <si>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</si>
  <si>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</si>
  <si>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</si>
  <si>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</si>
  <si>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</si>
  <si>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</si>
  <si>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</si>
  <si>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</si>
  <si>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</si>
  <si>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</si>
  <si>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</si>
  <si>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</si>
  <si>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</si>
  <si>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</si>
  <si>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</si>
  <si>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</si>
  <si>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</si>
  <si>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</si>
  <si>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</si>
  <si>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</si>
  <si>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</si>
  <si>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</si>
  <si>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</si>
  <si>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</si>
  <si>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</si>
  <si>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</si>
  <si>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</si>
  <si>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</si>
  <si>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</si>
  <si>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</si>
  <si>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</si>
  <si>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</si>
  <si>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</si>
  <si>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</si>
  <si>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</si>
  <si>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</si>
  <si>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</si>
  <si>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</si>
  <si>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</si>
  <si>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</si>
  <si>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</si>
  <si>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</si>
  <si>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</si>
  <si>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</si>
  <si>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</si>
  <si>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</si>
  <si>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</si>
  <si>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</si>
  <si>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</si>
  <si>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</si>
  <si>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</si>
  <si>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</si>
  <si>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</si>
  <si>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</si>
  <si>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нет</t>
  </si>
  <si>
    <t>0</t>
  </si>
  <si>
    <t>Протокол №35  от  17,06,2013г</t>
  </si>
  <si>
    <t>ООО"Коммунал"</t>
  </si>
  <si>
    <t>огрн10805480000697</t>
  </si>
  <si>
    <t>кпп 054801001</t>
  </si>
  <si>
    <t>инн 0548114100</t>
  </si>
  <si>
    <t>Кайхусруев А.М.</t>
  </si>
  <si>
    <t>2-40-61</t>
  </si>
  <si>
    <t>kkommunal@mail.ru</t>
  </si>
  <si>
    <t>ул.Буйнакского 30</t>
  </si>
  <si>
    <t>с мая 2013г</t>
  </si>
  <si>
    <t>МУП.Теплосеть</t>
  </si>
  <si>
    <t>огрн1030502352629</t>
  </si>
  <si>
    <t>инн 0548112303</t>
  </si>
  <si>
    <t>Муртузалиев И.Б</t>
  </si>
  <si>
    <t>2-40-23</t>
  </si>
  <si>
    <t>ул.Гамидова 69</t>
  </si>
  <si>
    <t>Понидельник-вторник      
08:00-17:00   дежурные 24 ч</t>
  </si>
  <si>
    <t>1972г</t>
  </si>
  <si>
    <t>teplo-izb@mail.ru</t>
  </si>
  <si>
    <t>ОАО "ДЭСК"</t>
  </si>
  <si>
    <t>огрн 1050562009926</t>
  </si>
  <si>
    <t>кпп 054150001</t>
  </si>
  <si>
    <t>инн 0541031172</t>
  </si>
  <si>
    <t>Магомедов К.З</t>
  </si>
  <si>
    <t>2-42-83</t>
  </si>
  <si>
    <t>ул.Буйнаского  30</t>
  </si>
  <si>
    <t>367020 РД.г.Махачкала ул Дахадаева 73</t>
  </si>
  <si>
    <t>izberbash@dagesk.ru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</si>
  <si>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</si>
  <si>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</si>
  <si>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</si>
  <si>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</si>
  <si>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</si>
  <si>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</si>
  <si>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</si>
  <si>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</si>
  <si>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</si>
  <si>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</si>
  <si>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</si>
  <si>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</si>
  <si>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</si>
  <si>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МУП.Водоканал</t>
  </si>
  <si>
    <t>огрн 1130548000098</t>
  </si>
  <si>
    <t>инн 0548011295</t>
  </si>
  <si>
    <t>2-46-61</t>
  </si>
  <si>
    <t>ул.Буйнакского150</t>
  </si>
  <si>
    <t>ул.Буйнакского 150</t>
  </si>
  <si>
    <t>icanal@list.ru</t>
  </si>
  <si>
    <t>не проводился</t>
  </si>
  <si>
    <t>имеется</t>
  </si>
  <si>
    <t>централизованое</t>
  </si>
  <si>
    <t>стальные</t>
  </si>
  <si>
    <t>6 и более комнат</t>
  </si>
  <si>
    <t>замена крышы</t>
  </si>
  <si>
    <t>жилое</t>
  </si>
  <si>
    <t>покраска</t>
  </si>
  <si>
    <t>гусейханова</t>
  </si>
  <si>
    <t>каменный</t>
  </si>
  <si>
    <t xml:space="preserve">без подвальный </t>
  </si>
  <si>
    <t>кирпич</t>
  </si>
  <si>
    <t>удовлетворительное</t>
  </si>
  <si>
    <t>замазка трещин</t>
  </si>
  <si>
    <t>капремонт</t>
  </si>
  <si>
    <t>b3ef79ae-acfe-406c-be97-a3179de405d5</t>
  </si>
  <si>
    <t>05:49:000050:117</t>
  </si>
  <si>
    <t>39.4кв</t>
  </si>
  <si>
    <t>12.6кв</t>
  </si>
  <si>
    <t xml:space="preserve">Агаев                                      </t>
  </si>
  <si>
    <t xml:space="preserve">Аджакова                               </t>
  </si>
  <si>
    <t xml:space="preserve">Азизова С.М.                         </t>
  </si>
  <si>
    <t xml:space="preserve">Алибеков                                </t>
  </si>
  <si>
    <t xml:space="preserve">Алиев                                        </t>
  </si>
  <si>
    <t xml:space="preserve">Алиева                                       </t>
  </si>
  <si>
    <t xml:space="preserve">Алиева У.А.                             </t>
  </si>
  <si>
    <t xml:space="preserve">Арсланова                               </t>
  </si>
  <si>
    <t xml:space="preserve">Ахмедханов                           </t>
  </si>
  <si>
    <t xml:space="preserve">Бабаев                                       </t>
  </si>
  <si>
    <t xml:space="preserve">Гаджимагомедова Д.А.   </t>
  </si>
  <si>
    <t xml:space="preserve">Гапизова                                  </t>
  </si>
  <si>
    <t xml:space="preserve">Гасаналиев Д.М.                   </t>
  </si>
  <si>
    <t xml:space="preserve">Гулагаев                                  </t>
  </si>
  <si>
    <t xml:space="preserve">Гусейнова                             </t>
  </si>
  <si>
    <t xml:space="preserve">Гусейнова                                </t>
  </si>
  <si>
    <t xml:space="preserve">Гусейнова Х.Ю.                     </t>
  </si>
  <si>
    <t xml:space="preserve">Даудова                                   </t>
  </si>
  <si>
    <t xml:space="preserve">Джалилова                              </t>
  </si>
  <si>
    <t xml:space="preserve">Джандаров                              </t>
  </si>
  <si>
    <t xml:space="preserve">Зайналбекова С.З.                </t>
  </si>
  <si>
    <t xml:space="preserve">Зульпукаров                           </t>
  </si>
  <si>
    <t xml:space="preserve">Ибрагимов И.И.                     </t>
  </si>
  <si>
    <t xml:space="preserve">Ибрагимова С.С.                    </t>
  </si>
  <si>
    <t xml:space="preserve">Иманалиева  П.М.               </t>
  </si>
  <si>
    <t xml:space="preserve">Исмаилов  И.Ш.                     </t>
  </si>
  <si>
    <t xml:space="preserve">Каниева А.А.                          </t>
  </si>
  <si>
    <t xml:space="preserve">Керимова                                 </t>
  </si>
  <si>
    <t xml:space="preserve">Керимова А.Г.                        </t>
  </si>
  <si>
    <t xml:space="preserve">Шабанова Г.Р.                      </t>
  </si>
  <si>
    <t xml:space="preserve">Шахбанова С.                        </t>
  </si>
  <si>
    <t xml:space="preserve">Шейхбгандова                    </t>
  </si>
  <si>
    <t>ремонт водостока</t>
  </si>
  <si>
    <t>есть</t>
  </si>
  <si>
    <t>Шапиев А С</t>
  </si>
  <si>
    <t>130 455.00</t>
  </si>
  <si>
    <t>220 545.00</t>
  </si>
  <si>
    <t>2020г</t>
  </si>
  <si>
    <t xml:space="preserve">545 050.00 </t>
  </si>
  <si>
    <t>325 665.00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</si>
</sst>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4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10" xfId="0" applyFill="1" applyBorder="1"/>
    <xf numFmtId="0" fontId="0" fillId="0" borderId="2" xfId="0" applyBorder="1" applyAlignment="1">
      <alignment horizontal="center"/>
    </xf>
    <xf numFmtId="0" fontId="0" fillId="0" borderId="6" xfId="0" applyBorder="1" applyAlignment="1">
      <alignment vertical="top" wrapText="1"/>
    </xf>
    <xf numFmtId="0" fontId="0" fillId="0" borderId="6" xfId="0" applyFill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165" fontId="0" fillId="0" borderId="2" xfId="0" applyNumberFormat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kommunal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C34" sqref="C34:C3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11" t="s">
        <v>0</v>
      </c>
      <c r="D1" s="111"/>
    </row>
    <row r="2" spans="1:4" s="5" customFormat="1" ht="34.5" customHeight="1" x14ac:dyDescent="0.25">
      <c r="A2" s="4"/>
      <c r="C2" s="112" t="s">
        <v>1</v>
      </c>
      <c r="D2" s="112"/>
    </row>
    <row r="3" spans="1:4" s="5" customFormat="1" ht="27.75" customHeight="1" x14ac:dyDescent="0.25">
      <c r="A3" s="4"/>
      <c r="C3" s="113" t="s">
        <v>563</v>
      </c>
      <c r="D3" s="113"/>
    </row>
    <row r="4" spans="1:4" s="5" customFormat="1" ht="58.5" customHeight="1" x14ac:dyDescent="0.25">
      <c r="A4" s="114" t="s">
        <v>2</v>
      </c>
      <c r="B4" s="114"/>
      <c r="C4" s="114"/>
      <c r="D4" s="114"/>
    </row>
    <row r="5" spans="1:4" s="5" customFormat="1" ht="35.25" customHeight="1" x14ac:dyDescent="0.25">
      <c r="A5" s="115" t="s">
        <v>3</v>
      </c>
      <c r="B5" s="115"/>
      <c r="C5" s="115"/>
      <c r="D5" s="11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09" t="s">
        <v>185</v>
      </c>
      <c r="C7" s="109"/>
      <c r="D7" s="109"/>
    </row>
    <row r="8" spans="1:4" s="5" customFormat="1" ht="25.5" x14ac:dyDescent="0.25">
      <c r="A8" s="26" t="s">
        <v>186</v>
      </c>
      <c r="B8" s="27" t="s">
        <v>210</v>
      </c>
      <c r="C8" s="89" t="s">
        <v>564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89" t="s">
        <v>623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90">
        <v>5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03" t="s">
        <v>630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89" t="s">
        <v>565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89">
        <v>0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103" t="s">
        <v>631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89">
        <v>2009</v>
      </c>
      <c r="D15" s="29" t="s">
        <v>492</v>
      </c>
    </row>
    <row r="16" spans="1:4" s="5" customFormat="1" x14ac:dyDescent="0.25">
      <c r="A16" s="10" t="s">
        <v>192</v>
      </c>
      <c r="B16" s="110" t="s">
        <v>12</v>
      </c>
      <c r="C16" s="110"/>
      <c r="D16" s="110"/>
    </row>
    <row r="17" spans="1:11" s="5" customFormat="1" ht="38.25" x14ac:dyDescent="0.25">
      <c r="A17" s="26" t="s">
        <v>193</v>
      </c>
      <c r="B17" s="27" t="s">
        <v>14</v>
      </c>
      <c r="C17" s="103" t="s">
        <v>624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103" t="s">
        <v>626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103">
        <v>1964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104">
        <v>4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103">
        <v>2</v>
      </c>
      <c r="D21" s="29" t="s">
        <v>24</v>
      </c>
    </row>
    <row r="22" spans="1:11" s="5" customFormat="1" x14ac:dyDescent="0.25">
      <c r="A22" s="26" t="s">
        <v>198</v>
      </c>
      <c r="B22" s="61" t="s">
        <v>25</v>
      </c>
      <c r="C22" s="91">
        <v>4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1" t="s">
        <v>27</v>
      </c>
      <c r="C23" s="92">
        <v>4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5">
        <v>96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3">
        <v>96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98">
        <v>32</v>
      </c>
      <c r="D26" s="29" t="s">
        <v>26</v>
      </c>
    </row>
    <row r="27" spans="1:11" s="5" customFormat="1" x14ac:dyDescent="0.25">
      <c r="A27" s="26" t="s">
        <v>203</v>
      </c>
      <c r="B27" s="62" t="s">
        <v>32</v>
      </c>
      <c r="C27" s="98" t="s">
        <v>565</v>
      </c>
      <c r="D27" s="63" t="s">
        <v>33</v>
      </c>
    </row>
    <row r="28" spans="1:11" s="5" customFormat="1" x14ac:dyDescent="0.25">
      <c r="A28" s="26" t="s">
        <v>328</v>
      </c>
      <c r="B28" s="62" t="s">
        <v>501</v>
      </c>
      <c r="C28" s="94" t="s">
        <v>565</v>
      </c>
      <c r="D28" s="63" t="s">
        <v>251</v>
      </c>
    </row>
    <row r="29" spans="1:11" s="5" customFormat="1" x14ac:dyDescent="0.25">
      <c r="A29" s="26" t="s">
        <v>495</v>
      </c>
      <c r="B29" s="62" t="s">
        <v>499</v>
      </c>
      <c r="C29" s="103">
        <v>13.2</v>
      </c>
      <c r="D29" s="63" t="s">
        <v>498</v>
      </c>
    </row>
    <row r="30" spans="1:11" s="5" customFormat="1" x14ac:dyDescent="0.25">
      <c r="A30" s="26" t="s">
        <v>500</v>
      </c>
      <c r="B30" s="62" t="s">
        <v>496</v>
      </c>
      <c r="C30" s="103" t="s">
        <v>632</v>
      </c>
      <c r="D30" s="63" t="s">
        <v>498</v>
      </c>
    </row>
    <row r="31" spans="1:11" s="5" customFormat="1" x14ac:dyDescent="0.25">
      <c r="A31" s="26" t="s">
        <v>502</v>
      </c>
      <c r="B31" s="62" t="s">
        <v>497</v>
      </c>
      <c r="C31" s="104" t="s">
        <v>633</v>
      </c>
      <c r="D31" s="63" t="s">
        <v>498</v>
      </c>
    </row>
    <row r="32" spans="1:11" s="5" customFormat="1" ht="51" x14ac:dyDescent="0.25">
      <c r="A32" s="26" t="s">
        <v>516</v>
      </c>
      <c r="B32" s="27" t="s">
        <v>34</v>
      </c>
      <c r="C32" s="104">
        <v>1463.2</v>
      </c>
      <c r="D32" s="29" t="s">
        <v>35</v>
      </c>
    </row>
    <row r="33" spans="1:4" s="5" customFormat="1" x14ac:dyDescent="0.25">
      <c r="A33" s="7" t="s">
        <v>204</v>
      </c>
      <c r="B33" s="108" t="s">
        <v>36</v>
      </c>
      <c r="C33" s="108"/>
      <c r="D33" s="108"/>
    </row>
    <row r="34" spans="1:4" s="5" customFormat="1" x14ac:dyDescent="0.25">
      <c r="A34" s="64" t="s">
        <v>205</v>
      </c>
      <c r="B34" s="61" t="s">
        <v>37</v>
      </c>
      <c r="C34" s="104">
        <v>95.5</v>
      </c>
      <c r="D34" s="29" t="s">
        <v>38</v>
      </c>
    </row>
    <row r="35" spans="1:4" s="5" customFormat="1" x14ac:dyDescent="0.25">
      <c r="A35" s="64" t="s">
        <v>206</v>
      </c>
      <c r="B35" s="61" t="s">
        <v>39</v>
      </c>
      <c r="C35" s="103">
        <v>95</v>
      </c>
      <c r="D35" s="29" t="s">
        <v>38</v>
      </c>
    </row>
    <row r="36" spans="1:4" s="5" customFormat="1" x14ac:dyDescent="0.25">
      <c r="A36" s="7" t="s">
        <v>13</v>
      </c>
      <c r="B36" s="108" t="s">
        <v>40</v>
      </c>
      <c r="C36" s="108"/>
      <c r="D36" s="108"/>
    </row>
    <row r="37" spans="1:4" s="5" customFormat="1" x14ac:dyDescent="0.25">
      <c r="A37" s="26" t="s">
        <v>214</v>
      </c>
      <c r="B37" s="27" t="s">
        <v>41</v>
      </c>
      <c r="C37" s="89">
        <v>0</v>
      </c>
      <c r="D37" s="29"/>
    </row>
    <row r="38" spans="1:4" s="5" customFormat="1" x14ac:dyDescent="0.25">
      <c r="A38" s="26" t="s">
        <v>215</v>
      </c>
      <c r="B38" s="27" t="s">
        <v>42</v>
      </c>
      <c r="C38" s="28" t="s">
        <v>566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28" t="s">
        <v>566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28" t="s">
        <v>566</v>
      </c>
      <c r="D40" s="29" t="s">
        <v>38</v>
      </c>
    </row>
    <row r="41" spans="1:4" s="5" customFormat="1" x14ac:dyDescent="0.25">
      <c r="A41" s="66" t="s">
        <v>218</v>
      </c>
      <c r="B41" s="62" t="s">
        <v>45</v>
      </c>
      <c r="C41" s="103">
        <v>496.4</v>
      </c>
      <c r="D41" s="63" t="s">
        <v>38</v>
      </c>
    </row>
    <row r="42" spans="1:4" s="5" customFormat="1" x14ac:dyDescent="0.25">
      <c r="A42" s="66" t="s">
        <v>219</v>
      </c>
      <c r="B42" s="62" t="s">
        <v>46</v>
      </c>
      <c r="C42" s="103">
        <v>496.4</v>
      </c>
      <c r="D42" s="63" t="s">
        <v>38</v>
      </c>
    </row>
    <row r="43" spans="1:4" s="5" customFormat="1" x14ac:dyDescent="0.25">
      <c r="A43" s="56" t="s">
        <v>16</v>
      </c>
      <c r="B43" s="109" t="s">
        <v>47</v>
      </c>
      <c r="C43" s="109"/>
      <c r="D43" s="109"/>
    </row>
    <row r="44" spans="1:4" s="5" customFormat="1" ht="51" x14ac:dyDescent="0.25">
      <c r="A44" s="66" t="s">
        <v>220</v>
      </c>
      <c r="B44" s="62" t="s">
        <v>48</v>
      </c>
      <c r="C44" s="103">
        <v>32</v>
      </c>
      <c r="D44" s="63" t="s">
        <v>49</v>
      </c>
    </row>
    <row r="45" spans="1:4" s="5" customFormat="1" ht="76.5" x14ac:dyDescent="0.25">
      <c r="A45" s="26" t="s">
        <v>221</v>
      </c>
      <c r="B45" s="27" t="s">
        <v>50</v>
      </c>
      <c r="C45" s="103">
        <v>32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89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89">
        <v>0</v>
      </c>
      <c r="D47" s="29" t="s">
        <v>55</v>
      </c>
    </row>
    <row r="48" spans="1:4" s="5" customFormat="1" x14ac:dyDescent="0.25">
      <c r="A48" s="57" t="s">
        <v>19</v>
      </c>
      <c r="B48" s="108" t="s">
        <v>74</v>
      </c>
      <c r="C48" s="108"/>
      <c r="D48" s="108"/>
    </row>
    <row r="49" spans="1:4" s="5" customFormat="1" ht="63.75" x14ac:dyDescent="0.25">
      <c r="A49" s="26" t="s">
        <v>224</v>
      </c>
      <c r="B49" s="27" t="s">
        <v>75</v>
      </c>
      <c r="C49" s="65" t="s">
        <v>566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5" t="s">
        <v>566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5" t="s">
        <v>566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5" t="s">
        <v>566</v>
      </c>
      <c r="D52" s="29" t="s">
        <v>82</v>
      </c>
    </row>
    <row r="53" spans="1:4" s="5" customFormat="1" x14ac:dyDescent="0.25">
      <c r="A53" s="108" t="s">
        <v>56</v>
      </c>
      <c r="B53" s="108"/>
      <c r="C53" s="108"/>
      <c r="D53" s="108"/>
    </row>
    <row r="54" spans="1:4" s="5" customFormat="1" x14ac:dyDescent="0.25">
      <c r="A54" s="56" t="s">
        <v>22</v>
      </c>
      <c r="B54" s="109" t="s">
        <v>57</v>
      </c>
      <c r="C54" s="109"/>
      <c r="D54" s="109"/>
    </row>
    <row r="55" spans="1:4" s="5" customFormat="1" ht="25.5" x14ac:dyDescent="0.25">
      <c r="A55" s="26" t="s">
        <v>231</v>
      </c>
      <c r="B55" s="27" t="s">
        <v>58</v>
      </c>
      <c r="C55" s="100" t="s">
        <v>566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100" t="s">
        <v>566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100" t="s">
        <v>566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100" t="s">
        <v>566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8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28" t="s">
        <v>566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28" t="s">
        <v>566</v>
      </c>
      <c r="D61" s="29" t="s">
        <v>59</v>
      </c>
    </row>
    <row r="62" spans="1:4" s="5" customFormat="1" x14ac:dyDescent="0.25">
      <c r="A62" s="57" t="s">
        <v>237</v>
      </c>
      <c r="B62" s="108" t="s">
        <v>66</v>
      </c>
      <c r="C62" s="108"/>
      <c r="D62" s="108"/>
    </row>
    <row r="63" spans="1:4" s="5" customFormat="1" ht="25.5" x14ac:dyDescent="0.25">
      <c r="A63" s="26" t="s">
        <v>238</v>
      </c>
      <c r="B63" s="27" t="s">
        <v>58</v>
      </c>
      <c r="C63" s="89">
        <v>0</v>
      </c>
      <c r="D63" s="29" t="s">
        <v>59</v>
      </c>
    </row>
    <row r="64" spans="1:4" s="5" customFormat="1" ht="25.5" x14ac:dyDescent="0.25">
      <c r="A64" s="26" t="s">
        <v>239</v>
      </c>
      <c r="B64" s="27" t="s">
        <v>60</v>
      </c>
      <c r="C64" s="89">
        <v>0</v>
      </c>
      <c r="D64" s="29" t="s">
        <v>59</v>
      </c>
    </row>
    <row r="65" spans="1:4" s="5" customFormat="1" ht="25.5" x14ac:dyDescent="0.25">
      <c r="A65" s="26" t="s">
        <v>240</v>
      </c>
      <c r="B65" s="27" t="s">
        <v>61</v>
      </c>
      <c r="C65" s="89">
        <v>0</v>
      </c>
      <c r="D65" s="29" t="s">
        <v>59</v>
      </c>
    </row>
    <row r="66" spans="1:4" s="5" customFormat="1" ht="25.5" x14ac:dyDescent="0.25">
      <c r="A66" s="26" t="s">
        <v>241</v>
      </c>
      <c r="B66" s="27" t="s">
        <v>62</v>
      </c>
      <c r="C66" s="94">
        <v>0</v>
      </c>
      <c r="D66" s="29" t="s">
        <v>59</v>
      </c>
    </row>
    <row r="67" spans="1:4" s="5" customFormat="1" ht="25.5" x14ac:dyDescent="0.25">
      <c r="A67" s="26" t="s">
        <v>242</v>
      </c>
      <c r="B67" s="27" t="s">
        <v>63</v>
      </c>
      <c r="C67" s="28" t="s">
        <v>566</v>
      </c>
      <c r="D67" s="29" t="s">
        <v>59</v>
      </c>
    </row>
    <row r="68" spans="1:4" s="5" customFormat="1" ht="25.5" x14ac:dyDescent="0.25">
      <c r="A68" s="26" t="s">
        <v>285</v>
      </c>
      <c r="B68" s="27" t="s">
        <v>619</v>
      </c>
      <c r="C68" s="28" t="s">
        <v>566</v>
      </c>
      <c r="D68" s="29" t="s">
        <v>59</v>
      </c>
    </row>
    <row r="69" spans="1:4" s="5" customFormat="1" x14ac:dyDescent="0.25">
      <c r="A69" s="57" t="s">
        <v>243</v>
      </c>
      <c r="B69" s="108" t="s">
        <v>67</v>
      </c>
      <c r="C69" s="108"/>
      <c r="D69" s="108"/>
    </row>
    <row r="70" spans="1:4" s="5" customFormat="1" x14ac:dyDescent="0.25">
      <c r="A70" s="26" t="s">
        <v>244</v>
      </c>
      <c r="B70" s="61" t="s">
        <v>68</v>
      </c>
      <c r="C70" s="28" t="s">
        <v>566</v>
      </c>
      <c r="D70" s="29" t="s">
        <v>69</v>
      </c>
    </row>
    <row r="71" spans="1:4" s="5" customFormat="1" x14ac:dyDescent="0.25">
      <c r="A71" s="26" t="s">
        <v>245</v>
      </c>
      <c r="B71" s="61" t="s">
        <v>70</v>
      </c>
      <c r="C71" s="28" t="s">
        <v>566</v>
      </c>
      <c r="D71" s="29" t="s">
        <v>38</v>
      </c>
    </row>
    <row r="72" spans="1:4" s="5" customFormat="1" x14ac:dyDescent="0.25">
      <c r="A72" s="26" t="s">
        <v>246</v>
      </c>
      <c r="B72" s="61" t="s">
        <v>71</v>
      </c>
      <c r="C72" s="28" t="s">
        <v>566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28" t="s">
        <v>566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28" t="s">
        <v>566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9"/>
  <sheetViews>
    <sheetView topLeftCell="A14" workbookViewId="0">
      <selection activeCell="A36" sqref="A36:D3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16" t="s">
        <v>87</v>
      </c>
      <c r="B1" s="116"/>
      <c r="C1" s="116"/>
      <c r="D1" s="116"/>
      <c r="E1" s="11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2">
        <v>1</v>
      </c>
      <c r="B4" s="102" t="s">
        <v>621</v>
      </c>
      <c r="C4" s="102" t="s">
        <v>634</v>
      </c>
      <c r="D4" s="102">
        <v>43</v>
      </c>
      <c r="E4" s="106">
        <f t="shared" ref="E4:E35" si="0">SUM(D4*67%)</f>
        <v>28.810000000000002</v>
      </c>
    </row>
    <row r="5" spans="1:5" x14ac:dyDescent="0.25">
      <c r="A5" s="102">
        <v>2</v>
      </c>
      <c r="B5" s="102" t="s">
        <v>621</v>
      </c>
      <c r="C5" s="102" t="s">
        <v>635</v>
      </c>
      <c r="D5" s="102">
        <v>43.9</v>
      </c>
      <c r="E5" s="106">
        <f t="shared" si="0"/>
        <v>29.413</v>
      </c>
    </row>
    <row r="6" spans="1:5" x14ac:dyDescent="0.25">
      <c r="A6" s="102">
        <v>3</v>
      </c>
      <c r="B6" s="102" t="s">
        <v>621</v>
      </c>
      <c r="C6" s="102" t="s">
        <v>636</v>
      </c>
      <c r="D6" s="102">
        <v>43</v>
      </c>
      <c r="E6" s="106">
        <f t="shared" si="0"/>
        <v>28.810000000000002</v>
      </c>
    </row>
    <row r="7" spans="1:5" x14ac:dyDescent="0.25">
      <c r="A7" s="102">
        <v>4</v>
      </c>
      <c r="B7" s="102" t="s">
        <v>621</v>
      </c>
      <c r="C7" s="102" t="s">
        <v>637</v>
      </c>
      <c r="D7" s="102">
        <v>55.8</v>
      </c>
      <c r="E7" s="106">
        <f t="shared" si="0"/>
        <v>37.386000000000003</v>
      </c>
    </row>
    <row r="8" spans="1:5" x14ac:dyDescent="0.25">
      <c r="A8" s="102">
        <v>5</v>
      </c>
      <c r="B8" s="102" t="s">
        <v>621</v>
      </c>
      <c r="C8" s="102" t="s">
        <v>638</v>
      </c>
      <c r="D8" s="102">
        <v>43</v>
      </c>
      <c r="E8" s="106">
        <f t="shared" si="0"/>
        <v>28.810000000000002</v>
      </c>
    </row>
    <row r="9" spans="1:5" x14ac:dyDescent="0.25">
      <c r="A9" s="102">
        <v>6</v>
      </c>
      <c r="B9" s="102" t="s">
        <v>621</v>
      </c>
      <c r="C9" s="102" t="s">
        <v>639</v>
      </c>
      <c r="D9" s="102">
        <v>43.9</v>
      </c>
      <c r="E9" s="106">
        <f t="shared" si="0"/>
        <v>29.413</v>
      </c>
    </row>
    <row r="10" spans="1:5" x14ac:dyDescent="0.25">
      <c r="A10" s="102">
        <v>7</v>
      </c>
      <c r="B10" s="102" t="s">
        <v>621</v>
      </c>
      <c r="C10" s="102" t="s">
        <v>640</v>
      </c>
      <c r="D10" s="102">
        <v>40.299999999999997</v>
      </c>
      <c r="E10" s="106">
        <f t="shared" si="0"/>
        <v>27.001000000000001</v>
      </c>
    </row>
    <row r="11" spans="1:5" x14ac:dyDescent="0.25">
      <c r="A11" s="102">
        <v>8</v>
      </c>
      <c r="B11" s="102" t="s">
        <v>621</v>
      </c>
      <c r="C11" s="102" t="s">
        <v>641</v>
      </c>
      <c r="D11" s="102">
        <v>55.8</v>
      </c>
      <c r="E11" s="106">
        <f t="shared" si="0"/>
        <v>37.386000000000003</v>
      </c>
    </row>
    <row r="12" spans="1:5" x14ac:dyDescent="0.25">
      <c r="A12" s="102">
        <v>9</v>
      </c>
      <c r="B12" s="102" t="s">
        <v>621</v>
      </c>
      <c r="C12" s="102" t="s">
        <v>642</v>
      </c>
      <c r="D12" s="102">
        <v>43</v>
      </c>
      <c r="E12" s="106">
        <f t="shared" si="0"/>
        <v>28.810000000000002</v>
      </c>
    </row>
    <row r="13" spans="1:5" x14ac:dyDescent="0.25">
      <c r="A13" s="102">
        <v>10</v>
      </c>
      <c r="B13" s="102" t="s">
        <v>621</v>
      </c>
      <c r="C13" s="102" t="s">
        <v>643</v>
      </c>
      <c r="D13" s="102">
        <v>43.9</v>
      </c>
      <c r="E13" s="106">
        <f t="shared" si="0"/>
        <v>29.413</v>
      </c>
    </row>
    <row r="14" spans="1:5" x14ac:dyDescent="0.25">
      <c r="A14" s="102">
        <v>11</v>
      </c>
      <c r="B14" s="102" t="s">
        <v>621</v>
      </c>
      <c r="C14" s="102" t="s">
        <v>644</v>
      </c>
      <c r="D14" s="102">
        <v>40.299999999999997</v>
      </c>
      <c r="E14" s="106">
        <f t="shared" si="0"/>
        <v>27.001000000000001</v>
      </c>
    </row>
    <row r="15" spans="1:5" x14ac:dyDescent="0.25">
      <c r="A15" s="102">
        <v>12</v>
      </c>
      <c r="B15" s="102" t="s">
        <v>621</v>
      </c>
      <c r="C15" s="102" t="s">
        <v>645</v>
      </c>
      <c r="D15" s="102">
        <v>55.8</v>
      </c>
      <c r="E15" s="106">
        <f t="shared" si="0"/>
        <v>37.386000000000003</v>
      </c>
    </row>
    <row r="16" spans="1:5" x14ac:dyDescent="0.25">
      <c r="A16" s="102">
        <v>13</v>
      </c>
      <c r="B16" s="102" t="s">
        <v>621</v>
      </c>
      <c r="C16" s="102" t="s">
        <v>646</v>
      </c>
      <c r="D16" s="102">
        <v>43</v>
      </c>
      <c r="E16" s="106">
        <f t="shared" si="0"/>
        <v>28.810000000000002</v>
      </c>
    </row>
    <row r="17" spans="1:5" x14ac:dyDescent="0.25">
      <c r="A17" s="102">
        <v>14</v>
      </c>
      <c r="B17" s="102" t="s">
        <v>621</v>
      </c>
      <c r="C17" s="102" t="s">
        <v>647</v>
      </c>
      <c r="D17" s="102">
        <v>43.9</v>
      </c>
      <c r="E17" s="106">
        <f t="shared" si="0"/>
        <v>29.413</v>
      </c>
    </row>
    <row r="18" spans="1:5" x14ac:dyDescent="0.25">
      <c r="A18" s="102">
        <v>15</v>
      </c>
      <c r="B18" s="102" t="s">
        <v>621</v>
      </c>
      <c r="C18" s="102" t="s">
        <v>648</v>
      </c>
      <c r="D18" s="102">
        <v>40.299999999999997</v>
      </c>
      <c r="E18" s="106">
        <f t="shared" si="0"/>
        <v>27.001000000000001</v>
      </c>
    </row>
    <row r="19" spans="1:5" x14ac:dyDescent="0.25">
      <c r="A19" s="102">
        <v>16</v>
      </c>
      <c r="B19" s="102" t="s">
        <v>621</v>
      </c>
      <c r="C19" s="102" t="s">
        <v>649</v>
      </c>
      <c r="D19" s="102">
        <v>55.8</v>
      </c>
      <c r="E19" s="106">
        <f t="shared" si="0"/>
        <v>37.386000000000003</v>
      </c>
    </row>
    <row r="20" spans="1:5" x14ac:dyDescent="0.25">
      <c r="A20" s="102">
        <v>17</v>
      </c>
      <c r="B20" s="102" t="s">
        <v>621</v>
      </c>
      <c r="C20" s="102" t="s">
        <v>650</v>
      </c>
      <c r="D20" s="102">
        <v>55.8</v>
      </c>
      <c r="E20" s="106">
        <f t="shared" si="0"/>
        <v>37.386000000000003</v>
      </c>
    </row>
    <row r="21" spans="1:5" x14ac:dyDescent="0.25">
      <c r="A21" s="102">
        <v>18</v>
      </c>
      <c r="B21" s="102" t="s">
        <v>621</v>
      </c>
      <c r="C21" s="102" t="s">
        <v>651</v>
      </c>
      <c r="D21" s="102">
        <v>40.299999999999997</v>
      </c>
      <c r="E21" s="106">
        <f t="shared" si="0"/>
        <v>27.001000000000001</v>
      </c>
    </row>
    <row r="22" spans="1:5" x14ac:dyDescent="0.25">
      <c r="A22" s="102">
        <v>19</v>
      </c>
      <c r="B22" s="102" t="s">
        <v>621</v>
      </c>
      <c r="C22" s="102" t="s">
        <v>652</v>
      </c>
      <c r="D22" s="102">
        <v>43.9</v>
      </c>
      <c r="E22" s="106">
        <f t="shared" si="0"/>
        <v>29.413</v>
      </c>
    </row>
    <row r="23" spans="1:5" x14ac:dyDescent="0.25">
      <c r="A23" s="102">
        <v>20</v>
      </c>
      <c r="B23" s="102" t="s">
        <v>621</v>
      </c>
      <c r="C23" s="102" t="s">
        <v>653</v>
      </c>
      <c r="D23" s="102">
        <v>42.8</v>
      </c>
      <c r="E23" s="106">
        <f t="shared" si="0"/>
        <v>28.675999999999998</v>
      </c>
    </row>
    <row r="24" spans="1:5" x14ac:dyDescent="0.25">
      <c r="A24" s="102">
        <v>21</v>
      </c>
      <c r="B24" s="102" t="s">
        <v>621</v>
      </c>
      <c r="C24" s="102" t="s">
        <v>654</v>
      </c>
      <c r="D24" s="102">
        <v>55.8</v>
      </c>
      <c r="E24" s="106">
        <f t="shared" si="0"/>
        <v>37.386000000000003</v>
      </c>
    </row>
    <row r="25" spans="1:5" x14ac:dyDescent="0.25">
      <c r="A25" s="102">
        <v>22</v>
      </c>
      <c r="B25" s="102" t="s">
        <v>621</v>
      </c>
      <c r="C25" s="102" t="s">
        <v>655</v>
      </c>
      <c r="D25" s="102">
        <v>40.299999999999997</v>
      </c>
      <c r="E25" s="106">
        <f t="shared" si="0"/>
        <v>27.001000000000001</v>
      </c>
    </row>
    <row r="26" spans="1:5" x14ac:dyDescent="0.25">
      <c r="A26" s="102">
        <v>23</v>
      </c>
      <c r="B26" s="102" t="s">
        <v>621</v>
      </c>
      <c r="C26" s="102" t="s">
        <v>656</v>
      </c>
      <c r="D26" s="102">
        <v>43.9</v>
      </c>
      <c r="E26" s="106">
        <f t="shared" si="0"/>
        <v>29.413</v>
      </c>
    </row>
    <row r="27" spans="1:5" x14ac:dyDescent="0.25">
      <c r="A27" s="102">
        <v>24</v>
      </c>
      <c r="B27" s="102" t="s">
        <v>621</v>
      </c>
      <c r="C27" s="102" t="s">
        <v>657</v>
      </c>
      <c r="D27" s="102">
        <v>42.8</v>
      </c>
      <c r="E27" s="106">
        <f t="shared" si="0"/>
        <v>28.675999999999998</v>
      </c>
    </row>
    <row r="28" spans="1:5" x14ac:dyDescent="0.25">
      <c r="A28" s="102">
        <v>25</v>
      </c>
      <c r="B28" s="102" t="s">
        <v>621</v>
      </c>
      <c r="C28" s="102" t="s">
        <v>658</v>
      </c>
      <c r="D28" s="102">
        <v>55.8</v>
      </c>
      <c r="E28" s="106">
        <f t="shared" si="0"/>
        <v>37.386000000000003</v>
      </c>
    </row>
    <row r="29" spans="1:5" x14ac:dyDescent="0.25">
      <c r="A29" s="102">
        <v>26</v>
      </c>
      <c r="B29" s="102" t="s">
        <v>621</v>
      </c>
      <c r="C29" s="102" t="s">
        <v>659</v>
      </c>
      <c r="D29" s="102">
        <v>40.299999999999997</v>
      </c>
      <c r="E29" s="106">
        <f t="shared" si="0"/>
        <v>27.001000000000001</v>
      </c>
    </row>
    <row r="30" spans="1:5" x14ac:dyDescent="0.25">
      <c r="A30" s="102">
        <v>27</v>
      </c>
      <c r="B30" s="102" t="s">
        <v>621</v>
      </c>
      <c r="C30" s="102" t="s">
        <v>660</v>
      </c>
      <c r="D30" s="102">
        <v>43.9</v>
      </c>
      <c r="E30" s="106">
        <f t="shared" si="0"/>
        <v>29.413</v>
      </c>
    </row>
    <row r="31" spans="1:5" x14ac:dyDescent="0.25">
      <c r="A31" s="102">
        <v>28</v>
      </c>
      <c r="B31" s="102" t="s">
        <v>621</v>
      </c>
      <c r="C31" s="102" t="s">
        <v>661</v>
      </c>
      <c r="D31" s="102">
        <v>42.8</v>
      </c>
      <c r="E31" s="106">
        <f t="shared" si="0"/>
        <v>28.675999999999998</v>
      </c>
    </row>
    <row r="32" spans="1:5" x14ac:dyDescent="0.25">
      <c r="A32" s="102">
        <v>29</v>
      </c>
      <c r="B32" s="102" t="s">
        <v>621</v>
      </c>
      <c r="C32" s="102" t="s">
        <v>662</v>
      </c>
      <c r="D32" s="102">
        <v>55.8</v>
      </c>
      <c r="E32" s="106">
        <f t="shared" si="0"/>
        <v>37.386000000000003</v>
      </c>
    </row>
    <row r="33" spans="1:5" x14ac:dyDescent="0.25">
      <c r="A33" s="102">
        <v>30</v>
      </c>
      <c r="B33" s="102" t="s">
        <v>621</v>
      </c>
      <c r="C33" s="71" t="s">
        <v>663</v>
      </c>
      <c r="D33" s="102">
        <v>40.299999999999997</v>
      </c>
      <c r="E33" s="106">
        <f t="shared" si="0"/>
        <v>27.001000000000001</v>
      </c>
    </row>
    <row r="34" spans="1:5" x14ac:dyDescent="0.25">
      <c r="A34" s="102">
        <v>31</v>
      </c>
      <c r="B34" s="102" t="s">
        <v>621</v>
      </c>
      <c r="C34" s="71" t="s">
        <v>664</v>
      </c>
      <c r="D34" s="102">
        <v>43.9</v>
      </c>
      <c r="E34" s="106">
        <f t="shared" si="0"/>
        <v>29.413</v>
      </c>
    </row>
    <row r="35" spans="1:5" x14ac:dyDescent="0.25">
      <c r="A35" s="102">
        <v>32</v>
      </c>
      <c r="B35" s="102" t="s">
        <v>621</v>
      </c>
      <c r="C35" s="71" t="s">
        <v>665</v>
      </c>
      <c r="D35" s="102">
        <v>42.8</v>
      </c>
      <c r="E35" s="106">
        <f t="shared" si="0"/>
        <v>28.675999999999998</v>
      </c>
    </row>
    <row r="39" spans="1:5" x14ac:dyDescent="0.25">
      <c r="B39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9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17" t="s">
        <v>88</v>
      </c>
      <c r="B1" s="117"/>
      <c r="C1" s="117"/>
      <c r="D1" s="117"/>
    </row>
    <row r="2" spans="1:4" ht="4.5" customHeight="1" x14ac:dyDescent="0.25">
      <c r="A2" s="118"/>
      <c r="B2" s="118"/>
      <c r="C2" s="118"/>
      <c r="D2" s="11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19" t="s">
        <v>90</v>
      </c>
      <c r="C4" s="119"/>
      <c r="D4" s="119"/>
    </row>
    <row r="5" spans="1:4" x14ac:dyDescent="0.25">
      <c r="A5" s="26"/>
      <c r="B5" s="120" t="s">
        <v>91</v>
      </c>
      <c r="C5" s="120"/>
      <c r="D5" s="12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69" t="s">
        <v>615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20" t="s">
        <v>98</v>
      </c>
      <c r="C9" s="120"/>
      <c r="D9" s="120"/>
    </row>
    <row r="10" spans="1:4" x14ac:dyDescent="0.25">
      <c r="A10" s="26" t="s">
        <v>189</v>
      </c>
      <c r="B10" s="68" t="s">
        <v>456</v>
      </c>
      <c r="C10" s="89">
        <v>74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9">
        <v>0.42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627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2025</v>
      </c>
      <c r="D13" s="70" t="s">
        <v>105</v>
      </c>
    </row>
    <row r="14" spans="1:4" x14ac:dyDescent="0.25">
      <c r="A14" s="56">
        <v>2</v>
      </c>
      <c r="B14" s="121" t="s">
        <v>106</v>
      </c>
      <c r="C14" s="121"/>
      <c r="D14" s="121"/>
    </row>
    <row r="15" spans="1:4" x14ac:dyDescent="0.25">
      <c r="A15" s="26"/>
      <c r="B15" s="120" t="s">
        <v>91</v>
      </c>
      <c r="C15" s="120"/>
      <c r="D15" s="120"/>
    </row>
    <row r="16" spans="1:4" x14ac:dyDescent="0.25">
      <c r="A16" s="26" t="s">
        <v>193</v>
      </c>
      <c r="B16" s="72" t="s">
        <v>505</v>
      </c>
      <c r="C16" s="89" t="s">
        <v>522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89" t="s">
        <v>525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89">
        <v>2010</v>
      </c>
      <c r="D18" s="70" t="s">
        <v>266</v>
      </c>
    </row>
    <row r="19" spans="1:4" x14ac:dyDescent="0.25">
      <c r="A19" s="26" t="s">
        <v>196</v>
      </c>
      <c r="B19" s="68" t="s">
        <v>560</v>
      </c>
      <c r="C19" s="89" t="s">
        <v>620</v>
      </c>
      <c r="D19" s="70" t="s">
        <v>97</v>
      </c>
    </row>
    <row r="20" spans="1:4" x14ac:dyDescent="0.25">
      <c r="A20" s="26"/>
      <c r="B20" s="120" t="s">
        <v>98</v>
      </c>
      <c r="C20" s="120"/>
      <c r="D20" s="120"/>
    </row>
    <row r="21" spans="1:4" x14ac:dyDescent="0.25">
      <c r="A21" s="26" t="s">
        <v>197</v>
      </c>
      <c r="B21" s="68" t="s">
        <v>456</v>
      </c>
      <c r="C21" s="89">
        <v>780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9">
        <v>0.42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666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2025</v>
      </c>
      <c r="D24" s="70" t="s">
        <v>105</v>
      </c>
    </row>
    <row r="25" spans="1:4" x14ac:dyDescent="0.25">
      <c r="A25" s="56">
        <v>3</v>
      </c>
      <c r="B25" s="119" t="s">
        <v>107</v>
      </c>
      <c r="C25" s="119"/>
      <c r="D25" s="119"/>
    </row>
    <row r="26" spans="1:4" x14ac:dyDescent="0.25">
      <c r="A26" s="26"/>
      <c r="B26" s="120" t="s">
        <v>91</v>
      </c>
      <c r="C26" s="120"/>
      <c r="D26" s="120"/>
    </row>
    <row r="27" spans="1:4" x14ac:dyDescent="0.25">
      <c r="A27" s="26" t="s">
        <v>205</v>
      </c>
      <c r="B27" s="68" t="s">
        <v>537</v>
      </c>
      <c r="C27" s="89" t="s">
        <v>536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8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89">
        <v>2010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 t="s">
        <v>622</v>
      </c>
      <c r="D30" s="70" t="s">
        <v>97</v>
      </c>
    </row>
    <row r="31" spans="1:4" x14ac:dyDescent="0.25">
      <c r="A31" s="26"/>
      <c r="B31" s="120" t="s">
        <v>98</v>
      </c>
      <c r="C31" s="120"/>
      <c r="D31" s="120"/>
    </row>
    <row r="32" spans="1:4" x14ac:dyDescent="0.25">
      <c r="A32" s="26" t="s">
        <v>273</v>
      </c>
      <c r="B32" s="68" t="s">
        <v>99</v>
      </c>
      <c r="C32" s="89">
        <v>1200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9">
        <v>0.47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628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2025</v>
      </c>
      <c r="D35" s="70" t="s">
        <v>105</v>
      </c>
    </row>
    <row r="36" spans="1:4" x14ac:dyDescent="0.25">
      <c r="A36" s="56">
        <v>4</v>
      </c>
      <c r="B36" s="123" t="s">
        <v>108</v>
      </c>
      <c r="C36" s="123"/>
      <c r="D36" s="123"/>
    </row>
    <row r="37" spans="1:4" x14ac:dyDescent="0.25">
      <c r="A37" s="26" t="s">
        <v>214</v>
      </c>
      <c r="B37" s="74" t="s">
        <v>252</v>
      </c>
      <c r="C37" s="75" t="s">
        <v>355</v>
      </c>
      <c r="D37" s="76" t="s">
        <v>251</v>
      </c>
    </row>
    <row r="38" spans="1:4" x14ac:dyDescent="0.25">
      <c r="A38" s="26"/>
      <c r="B38" s="120" t="s">
        <v>91</v>
      </c>
      <c r="C38" s="120"/>
      <c r="D38" s="120"/>
    </row>
    <row r="39" spans="1:4" ht="38.25" x14ac:dyDescent="0.25">
      <c r="A39" s="26" t="s">
        <v>215</v>
      </c>
      <c r="B39" s="68" t="s">
        <v>92</v>
      </c>
      <c r="C39" s="89" t="s">
        <v>625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8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89" t="s">
        <v>565</v>
      </c>
      <c r="D41" s="70" t="s">
        <v>97</v>
      </c>
    </row>
    <row r="42" spans="1:4" x14ac:dyDescent="0.25">
      <c r="A42" s="26"/>
      <c r="B42" s="120" t="s">
        <v>98</v>
      </c>
      <c r="C42" s="120"/>
      <c r="D42" s="120"/>
    </row>
    <row r="43" spans="1:4" x14ac:dyDescent="0.25">
      <c r="A43" s="26" t="s">
        <v>218</v>
      </c>
      <c r="B43" s="68" t="s">
        <v>99</v>
      </c>
      <c r="C43" s="8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9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89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89">
        <v>0</v>
      </c>
      <c r="D46" s="70" t="s">
        <v>105</v>
      </c>
    </row>
    <row r="47" spans="1:4" x14ac:dyDescent="0.25">
      <c r="A47" s="9"/>
      <c r="B47" s="122" t="s">
        <v>109</v>
      </c>
      <c r="C47" s="122"/>
      <c r="D47" s="122"/>
    </row>
    <row r="48" spans="1:4" x14ac:dyDescent="0.25">
      <c r="A48" s="56">
        <v>5</v>
      </c>
      <c r="B48" s="119" t="s">
        <v>110</v>
      </c>
      <c r="C48" s="119"/>
      <c r="D48" s="119"/>
    </row>
    <row r="49" spans="1:4" x14ac:dyDescent="0.25">
      <c r="A49" s="26" t="s">
        <v>220</v>
      </c>
      <c r="B49" s="74" t="s">
        <v>252</v>
      </c>
      <c r="C49" s="75" t="s">
        <v>430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415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 t="s">
        <v>543</v>
      </c>
      <c r="D51" s="73" t="s">
        <v>510</v>
      </c>
    </row>
    <row r="52" spans="1:4" x14ac:dyDescent="0.25">
      <c r="A52" s="26"/>
      <c r="B52" s="120" t="s">
        <v>91</v>
      </c>
      <c r="C52" s="120"/>
      <c r="D52" s="120"/>
    </row>
    <row r="53" spans="1:4" ht="38.25" x14ac:dyDescent="0.25">
      <c r="A53" s="26" t="s">
        <v>223</v>
      </c>
      <c r="B53" s="68" t="s">
        <v>92</v>
      </c>
      <c r="C53" s="89">
        <v>2020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89" t="s">
        <v>670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89" t="s">
        <v>629</v>
      </c>
      <c r="D55" s="70" t="s">
        <v>97</v>
      </c>
    </row>
    <row r="56" spans="1:4" x14ac:dyDescent="0.25">
      <c r="A56" s="26"/>
      <c r="B56" s="120" t="s">
        <v>98</v>
      </c>
      <c r="C56" s="120"/>
      <c r="D56" s="120"/>
    </row>
    <row r="57" spans="1:4" ht="25.5" x14ac:dyDescent="0.25">
      <c r="A57" s="26" t="s">
        <v>280</v>
      </c>
      <c r="B57" s="68" t="s">
        <v>101</v>
      </c>
      <c r="C57" s="99">
        <v>0.03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103"/>
      <c r="D58" s="70" t="s">
        <v>103</v>
      </c>
    </row>
    <row r="59" spans="1:4" ht="38.25" x14ac:dyDescent="0.25">
      <c r="A59" s="26" t="s">
        <v>282</v>
      </c>
      <c r="B59" s="68" t="s">
        <v>113</v>
      </c>
      <c r="C59" s="94" t="s">
        <v>616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94"/>
      <c r="D60" s="70" t="s">
        <v>105</v>
      </c>
    </row>
    <row r="61" spans="1:4" x14ac:dyDescent="0.25">
      <c r="A61" s="56">
        <v>6</v>
      </c>
      <c r="B61" s="119" t="s">
        <v>115</v>
      </c>
      <c r="C61" s="119"/>
      <c r="D61" s="119"/>
    </row>
    <row r="62" spans="1:4" x14ac:dyDescent="0.25">
      <c r="A62" s="26" t="s">
        <v>224</v>
      </c>
      <c r="B62" s="74" t="s">
        <v>252</v>
      </c>
      <c r="C62" s="75" t="s">
        <v>430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 t="s">
        <v>541</v>
      </c>
      <c r="D64" s="73" t="s">
        <v>510</v>
      </c>
    </row>
    <row r="65" spans="1:4" x14ac:dyDescent="0.25">
      <c r="A65" s="26"/>
      <c r="B65" s="120" t="s">
        <v>91</v>
      </c>
      <c r="C65" s="120"/>
      <c r="D65" s="120"/>
    </row>
    <row r="66" spans="1:4" ht="38.25" x14ac:dyDescent="0.25">
      <c r="A66" s="26" t="s">
        <v>227</v>
      </c>
      <c r="B66" s="68" t="s">
        <v>92</v>
      </c>
      <c r="C66" s="89">
        <v>2020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89" t="s">
        <v>669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89" t="s">
        <v>629</v>
      </c>
      <c r="D68" s="70" t="s">
        <v>97</v>
      </c>
    </row>
    <row r="69" spans="1:4" x14ac:dyDescent="0.25">
      <c r="A69" s="26"/>
      <c r="B69" s="120" t="s">
        <v>98</v>
      </c>
      <c r="C69" s="120"/>
      <c r="D69" s="120"/>
    </row>
    <row r="70" spans="1:4" ht="25.5" x14ac:dyDescent="0.25">
      <c r="A70" s="26" t="s">
        <v>230</v>
      </c>
      <c r="B70" s="68" t="s">
        <v>101</v>
      </c>
      <c r="C70" s="99">
        <v>0.03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103"/>
      <c r="D71" s="70" t="s">
        <v>103</v>
      </c>
    </row>
    <row r="72" spans="1:4" ht="38.25" x14ac:dyDescent="0.25">
      <c r="A72" s="26" t="s">
        <v>341</v>
      </c>
      <c r="B72" s="68" t="s">
        <v>104</v>
      </c>
      <c r="C72" s="103"/>
      <c r="D72" s="70" t="s">
        <v>105</v>
      </c>
    </row>
    <row r="73" spans="1:4" x14ac:dyDescent="0.25">
      <c r="A73" s="56">
        <v>7</v>
      </c>
      <c r="B73" s="119" t="s">
        <v>117</v>
      </c>
      <c r="C73" s="119"/>
      <c r="D73" s="119"/>
    </row>
    <row r="74" spans="1:4" x14ac:dyDescent="0.25">
      <c r="A74" s="26"/>
      <c r="B74" s="120" t="s">
        <v>91</v>
      </c>
      <c r="C74" s="120"/>
      <c r="D74" s="120"/>
    </row>
    <row r="75" spans="1:4" ht="38.25" x14ac:dyDescent="0.25">
      <c r="A75" s="26" t="s">
        <v>231</v>
      </c>
      <c r="B75" s="68" t="s">
        <v>92</v>
      </c>
      <c r="C75" s="94">
        <v>2020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94" t="s">
        <v>673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94" t="s">
        <v>629</v>
      </c>
      <c r="D77" s="70" t="s">
        <v>97</v>
      </c>
    </row>
    <row r="78" spans="1:4" x14ac:dyDescent="0.25">
      <c r="A78" s="78"/>
      <c r="B78" s="120" t="s">
        <v>98</v>
      </c>
      <c r="C78" s="120"/>
      <c r="D78" s="120"/>
    </row>
    <row r="79" spans="1:4" ht="25.5" x14ac:dyDescent="0.25">
      <c r="A79" s="26" t="s">
        <v>234</v>
      </c>
      <c r="B79" s="68" t="s">
        <v>101</v>
      </c>
      <c r="C79" s="99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/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616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19" t="s">
        <v>118</v>
      </c>
      <c r="C83" s="119"/>
      <c r="D83" s="119"/>
    </row>
    <row r="84" spans="1:4" x14ac:dyDescent="0.25">
      <c r="A84" s="26" t="s">
        <v>238</v>
      </c>
      <c r="B84" s="74" t="s">
        <v>252</v>
      </c>
      <c r="C84" s="75" t="s">
        <v>430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93" t="s">
        <v>617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618</v>
      </c>
      <c r="D86" s="80" t="s">
        <v>510</v>
      </c>
    </row>
    <row r="87" spans="1:4" x14ac:dyDescent="0.25">
      <c r="A87" s="78"/>
      <c r="B87" s="120" t="s">
        <v>91</v>
      </c>
      <c r="C87" s="120"/>
      <c r="D87" s="120"/>
    </row>
    <row r="88" spans="1:4" ht="38.25" x14ac:dyDescent="0.25">
      <c r="A88" s="26" t="s">
        <v>241</v>
      </c>
      <c r="B88" s="68" t="s">
        <v>92</v>
      </c>
      <c r="C88" s="89">
        <v>2010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8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89" t="s">
        <v>629</v>
      </c>
      <c r="D90" s="70" t="s">
        <v>97</v>
      </c>
    </row>
    <row r="91" spans="1:4" x14ac:dyDescent="0.25">
      <c r="A91" s="78"/>
      <c r="B91" s="120" t="s">
        <v>98</v>
      </c>
      <c r="C91" s="120"/>
      <c r="D91" s="120"/>
    </row>
    <row r="92" spans="1:4" ht="25.5" x14ac:dyDescent="0.25">
      <c r="A92" s="26" t="s">
        <v>286</v>
      </c>
      <c r="B92" s="68" t="s">
        <v>101</v>
      </c>
      <c r="C92" s="99">
        <v>0.46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103" t="s">
        <v>627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103" t="s">
        <v>616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2025</v>
      </c>
      <c r="D95" s="70" t="s">
        <v>105</v>
      </c>
    </row>
    <row r="96" spans="1:4" x14ac:dyDescent="0.25">
      <c r="A96" s="56">
        <v>9</v>
      </c>
      <c r="B96" s="119" t="s">
        <v>119</v>
      </c>
      <c r="C96" s="119"/>
      <c r="D96" s="119"/>
    </row>
    <row r="97" spans="1:4" x14ac:dyDescent="0.25">
      <c r="A97" s="26" t="s">
        <v>244</v>
      </c>
      <c r="B97" s="74" t="s">
        <v>252</v>
      </c>
      <c r="C97" s="75" t="s">
        <v>430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415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542</v>
      </c>
      <c r="D99" s="73" t="s">
        <v>510</v>
      </c>
    </row>
    <row r="100" spans="1:4" x14ac:dyDescent="0.25">
      <c r="A100" s="78"/>
      <c r="B100" s="120" t="s">
        <v>91</v>
      </c>
      <c r="C100" s="120"/>
      <c r="D100" s="120"/>
    </row>
    <row r="101" spans="1:4" ht="38.25" x14ac:dyDescent="0.25">
      <c r="A101" s="26" t="s">
        <v>247</v>
      </c>
      <c r="B101" s="68" t="s">
        <v>92</v>
      </c>
      <c r="C101" s="94" t="s">
        <v>671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89" t="s">
        <v>672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89" t="s">
        <v>629</v>
      </c>
      <c r="D103" s="70" t="s">
        <v>97</v>
      </c>
    </row>
    <row r="104" spans="1:4" x14ac:dyDescent="0.25">
      <c r="A104" s="78"/>
      <c r="B104" s="120" t="s">
        <v>98</v>
      </c>
      <c r="C104" s="120"/>
      <c r="D104" s="120"/>
    </row>
    <row r="105" spans="1:4" ht="25.5" x14ac:dyDescent="0.25">
      <c r="A105" s="26" t="s">
        <v>291</v>
      </c>
      <c r="B105" s="68" t="s">
        <v>101</v>
      </c>
      <c r="C105" s="99">
        <v>0.03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103"/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94" t="s">
        <v>616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107"/>
      <c r="D108" s="70" t="s">
        <v>105</v>
      </c>
    </row>
    <row r="109" spans="1:4" x14ac:dyDescent="0.25">
      <c r="A109" s="10" t="s">
        <v>28</v>
      </c>
      <c r="B109" s="124" t="s">
        <v>121</v>
      </c>
      <c r="C109" s="124"/>
      <c r="D109" s="124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08" t="s">
        <v>83</v>
      </c>
      <c r="C125" s="108"/>
      <c r="D125" s="108"/>
    </row>
    <row r="126" spans="1:4" ht="63.75" x14ac:dyDescent="0.25">
      <c r="A126" s="26" t="s">
        <v>295</v>
      </c>
      <c r="B126" s="61" t="s">
        <v>84</v>
      </c>
      <c r="C126" s="60" t="s">
        <v>552</v>
      </c>
      <c r="D126" s="29" t="s">
        <v>550</v>
      </c>
    </row>
    <row r="127" spans="1:4" ht="25.5" x14ac:dyDescent="0.25">
      <c r="A127" s="26" t="s">
        <v>296</v>
      </c>
      <c r="B127" s="61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10" t="s">
        <v>253</v>
      </c>
      <c r="C128" s="110"/>
      <c r="D128" s="110"/>
    </row>
    <row r="129" spans="1:4" x14ac:dyDescent="0.25">
      <c r="A129" s="26" t="s">
        <v>311</v>
      </c>
      <c r="B129" s="68" t="s">
        <v>120</v>
      </c>
      <c r="C129" s="69">
        <v>50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565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5" t="s">
        <v>126</v>
      </c>
      <c r="B1" s="125"/>
      <c r="C1" s="125"/>
      <c r="D1" s="12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20" t="s">
        <v>128</v>
      </c>
      <c r="C4" s="120"/>
      <c r="D4" s="120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20" t="s">
        <v>137</v>
      </c>
      <c r="C11" s="120"/>
      <c r="D11" s="120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20" t="s">
        <v>313</v>
      </c>
      <c r="C18" s="120"/>
      <c r="D18" s="120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20" t="s">
        <v>314</v>
      </c>
      <c r="C25" s="120"/>
      <c r="D25" s="120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20" t="s">
        <v>315</v>
      </c>
      <c r="C32" s="120"/>
      <c r="D32" s="120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20" t="s">
        <v>316</v>
      </c>
      <c r="C39" s="120"/>
      <c r="D39" s="120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20" t="s">
        <v>317</v>
      </c>
      <c r="C46" s="120"/>
      <c r="D46" s="120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20" t="s">
        <v>318</v>
      </c>
      <c r="C53" s="120"/>
      <c r="D53" s="120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20" t="s">
        <v>319</v>
      </c>
      <c r="C60" s="120"/>
      <c r="D60" s="120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20" t="s">
        <v>320</v>
      </c>
      <c r="C67" s="120"/>
      <c r="D67" s="120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27" t="s">
        <v>138</v>
      </c>
      <c r="B1" s="127"/>
      <c r="C1" s="127"/>
      <c r="D1" s="12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94" t="s">
        <v>567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94" t="s">
        <v>568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4" t="s">
        <v>569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94" t="s">
        <v>570</v>
      </c>
      <c r="D6" s="70" t="s">
        <v>146</v>
      </c>
    </row>
    <row r="7" spans="1:4" ht="25.5" x14ac:dyDescent="0.25">
      <c r="A7" s="87">
        <v>5</v>
      </c>
      <c r="B7" s="88" t="s">
        <v>147</v>
      </c>
      <c r="C7" s="94" t="s">
        <v>571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572</v>
      </c>
      <c r="D8" s="70" t="s">
        <v>150</v>
      </c>
    </row>
    <row r="9" spans="1:4" ht="51" x14ac:dyDescent="0.25">
      <c r="A9" s="87">
        <v>7</v>
      </c>
      <c r="B9" s="88" t="s">
        <v>151</v>
      </c>
      <c r="C9" s="94" t="s">
        <v>573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94" t="s">
        <v>565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5" t="s">
        <v>574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94" t="s">
        <v>575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94" t="s">
        <v>575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94" t="s">
        <v>576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667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75" sqref="C75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25" t="s">
        <v>163</v>
      </c>
      <c r="B1" s="125"/>
      <c r="C1" s="125"/>
      <c r="D1" s="12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22" t="s">
        <v>164</v>
      </c>
      <c r="C3" s="122"/>
      <c r="D3" s="122"/>
    </row>
    <row r="4" spans="1:4" ht="25.5" x14ac:dyDescent="0.25">
      <c r="A4" s="12" t="s">
        <v>186</v>
      </c>
      <c r="B4" s="68" t="s">
        <v>165</v>
      </c>
      <c r="C4" s="89" t="s">
        <v>577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89" t="s">
        <v>578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 t="s">
        <v>570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 t="s">
        <v>579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580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581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582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582</v>
      </c>
      <c r="D11" s="70" t="s">
        <v>160</v>
      </c>
    </row>
    <row r="12" spans="1:4" ht="45" x14ac:dyDescent="0.25">
      <c r="A12" s="12" t="s">
        <v>270</v>
      </c>
      <c r="B12" s="68" t="s">
        <v>171</v>
      </c>
      <c r="C12" s="89" t="s">
        <v>583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 t="s">
        <v>584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89" t="s">
        <v>565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6" t="s">
        <v>585</v>
      </c>
      <c r="D15" s="70" t="s">
        <v>156</v>
      </c>
    </row>
    <row r="16" spans="1:4" x14ac:dyDescent="0.25">
      <c r="A16" s="7" t="s">
        <v>192</v>
      </c>
      <c r="B16" s="122" t="s">
        <v>174</v>
      </c>
      <c r="C16" s="122"/>
      <c r="D16" s="122"/>
    </row>
    <row r="17" spans="1:4" ht="25.5" x14ac:dyDescent="0.25">
      <c r="A17" s="12" t="s">
        <v>193</v>
      </c>
      <c r="B17" s="68" t="s">
        <v>165</v>
      </c>
      <c r="C17" s="89" t="s">
        <v>586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89" t="s">
        <v>587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 t="s">
        <v>588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 t="s">
        <v>589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590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591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592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593</v>
      </c>
      <c r="D24" s="70" t="s">
        <v>160</v>
      </c>
    </row>
    <row r="25" spans="1:4" ht="45" x14ac:dyDescent="0.25">
      <c r="A25" s="12" t="s">
        <v>201</v>
      </c>
      <c r="B25" s="68" t="s">
        <v>171</v>
      </c>
      <c r="C25" s="89" t="s">
        <v>583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 t="s">
        <v>584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565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6" t="s">
        <v>594</v>
      </c>
      <c r="D28" s="70" t="s">
        <v>156</v>
      </c>
    </row>
    <row r="29" spans="1:4" x14ac:dyDescent="0.25">
      <c r="A29" s="7" t="s">
        <v>204</v>
      </c>
      <c r="B29" s="122" t="s">
        <v>176</v>
      </c>
      <c r="C29" s="122"/>
      <c r="D29" s="122"/>
    </row>
    <row r="30" spans="1:4" ht="25.5" x14ac:dyDescent="0.25">
      <c r="A30" s="12" t="s">
        <v>205</v>
      </c>
      <c r="B30" s="68" t="s">
        <v>165</v>
      </c>
      <c r="C30" s="89" t="s">
        <v>595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7">
        <v>1050562009220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 t="s">
        <v>596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 t="s">
        <v>597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598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599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600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600</v>
      </c>
      <c r="D37" s="70" t="s">
        <v>160</v>
      </c>
    </row>
    <row r="38" spans="1:4" ht="45" x14ac:dyDescent="0.25">
      <c r="A38" s="12" t="s">
        <v>330</v>
      </c>
      <c r="B38" s="68" t="s">
        <v>171</v>
      </c>
      <c r="C38" s="89" t="s">
        <v>583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 t="s">
        <v>584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565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565</v>
      </c>
      <c r="D41" s="70" t="s">
        <v>156</v>
      </c>
    </row>
    <row r="42" spans="1:4" x14ac:dyDescent="0.25">
      <c r="A42" s="7" t="s">
        <v>13</v>
      </c>
      <c r="B42" s="122" t="s">
        <v>178</v>
      </c>
      <c r="C42" s="122"/>
      <c r="D42" s="122"/>
    </row>
    <row r="43" spans="1:4" ht="25.5" x14ac:dyDescent="0.25">
      <c r="A43" s="12" t="s">
        <v>214</v>
      </c>
      <c r="B43" s="68" t="s">
        <v>165</v>
      </c>
      <c r="C43" s="89" t="s">
        <v>601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7">
        <v>1050562009122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602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603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604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605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606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606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583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 t="s">
        <v>584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565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6" t="s">
        <v>607</v>
      </c>
      <c r="D54" s="70" t="s">
        <v>156</v>
      </c>
    </row>
    <row r="55" spans="1:4" x14ac:dyDescent="0.25">
      <c r="A55" s="7" t="s">
        <v>16</v>
      </c>
      <c r="B55" s="122" t="s">
        <v>180</v>
      </c>
      <c r="C55" s="122"/>
      <c r="D55" s="122"/>
    </row>
    <row r="56" spans="1:4" ht="25.5" x14ac:dyDescent="0.25">
      <c r="A56" s="12" t="s">
        <v>220</v>
      </c>
      <c r="B56" s="68" t="s">
        <v>165</v>
      </c>
      <c r="C56" s="89" t="s">
        <v>608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89" t="s">
        <v>609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 t="s">
        <v>570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 t="s">
        <v>610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668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611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612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613</v>
      </c>
      <c r="D63" s="70" t="s">
        <v>160</v>
      </c>
    </row>
    <row r="64" spans="1:4" ht="45" x14ac:dyDescent="0.25">
      <c r="A64" s="12" t="s">
        <v>282</v>
      </c>
      <c r="B64" s="68" t="s">
        <v>171</v>
      </c>
      <c r="C64" s="89" t="s">
        <v>583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 t="s">
        <v>584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565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6" t="s">
        <v>614</v>
      </c>
      <c r="D67" s="70" t="s">
        <v>156</v>
      </c>
    </row>
    <row r="68" spans="1:4" x14ac:dyDescent="0.25">
      <c r="A68" s="7" t="s">
        <v>19</v>
      </c>
      <c r="B68" s="122" t="s">
        <v>182</v>
      </c>
      <c r="C68" s="122"/>
      <c r="D68" s="122"/>
    </row>
    <row r="69" spans="1:4" ht="25.5" x14ac:dyDescent="0.25">
      <c r="A69" s="12" t="s">
        <v>224</v>
      </c>
      <c r="B69" s="68" t="s">
        <v>165</v>
      </c>
      <c r="C69" s="89" t="s">
        <v>608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89" t="s">
        <v>609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 t="s">
        <v>570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 t="s">
        <v>610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668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611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612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613</v>
      </c>
      <c r="D76" s="70" t="s">
        <v>160</v>
      </c>
    </row>
    <row r="77" spans="1:4" ht="45" x14ac:dyDescent="0.25">
      <c r="A77" s="12" t="s">
        <v>341</v>
      </c>
      <c r="B77" s="68" t="s">
        <v>171</v>
      </c>
      <c r="C77" s="89" t="s">
        <v>583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 t="s">
        <v>584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565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6" t="s">
        <v>614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2022-03-31T06:10:49Z</dcterms:modified>
</cp:coreProperties>
</file>